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900" yWindow="500" windowWidth="24240" windowHeight="1374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0" i="1" l="1"/>
  <c r="W30" i="1"/>
  <c r="V30" i="1"/>
  <c r="U30" i="1"/>
  <c r="T30" i="1"/>
  <c r="S30" i="1"/>
  <c r="X31" i="1" s="1"/>
  <c r="R30" i="1" l="1"/>
  <c r="Q30" i="1"/>
  <c r="P30" i="1"/>
  <c r="O30" i="1"/>
  <c r="N30" i="1"/>
  <c r="M30" i="1"/>
  <c r="L30" i="1"/>
  <c r="Y7" i="1"/>
  <c r="Y8" i="1"/>
  <c r="Y9" i="1"/>
  <c r="Y10" i="1"/>
  <c r="Y11" i="1"/>
  <c r="Y12" i="1"/>
  <c r="Y13" i="1"/>
  <c r="Y14" i="1"/>
  <c r="Y16" i="1"/>
  <c r="Y17" i="1"/>
  <c r="Y18" i="1"/>
  <c r="Y19" i="1"/>
  <c r="Y20" i="1"/>
  <c r="Y21" i="1"/>
  <c r="Y22" i="1"/>
  <c r="Y23" i="1"/>
  <c r="Y24" i="1"/>
  <c r="Y25" i="1"/>
  <c r="Y27" i="1"/>
  <c r="Y28" i="1"/>
  <c r="Y29" i="1"/>
  <c r="Z29" i="1" l="1"/>
  <c r="Z25" i="1"/>
  <c r="R31" i="1"/>
  <c r="Z14" i="1"/>
  <c r="K30" i="1"/>
  <c r="J30" i="1"/>
  <c r="I30" i="1"/>
  <c r="H30" i="1"/>
  <c r="G30" i="1"/>
  <c r="F30" i="1"/>
  <c r="E30" i="1"/>
  <c r="D30" i="1"/>
  <c r="C30" i="1"/>
  <c r="E31" i="1" s="1"/>
  <c r="K31" i="1" l="1"/>
</calcChain>
</file>

<file path=xl/sharedStrings.xml><?xml version="1.0" encoding="utf-8"?>
<sst xmlns="http://schemas.openxmlformats.org/spreadsheetml/2006/main" count="226" uniqueCount="73">
  <si>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</si>
  <si>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</si>
  <si>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</si>
  <si>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</si>
  <si>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</si>
  <si>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</si>
  <si>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указать наименования модулей (при необходимости)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</si>
  <si>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</si>
  <si>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</si>
  <si>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t>3. Предложения по учету содержания модулей компетенции (п.2) в образовательных программах по профессиям/ специальностям СПО</t>
  </si>
  <si>
    <r>
      <rPr>
        <b/>
        <sz val="9"/>
        <color theme="1"/>
        <rFont val="Times New Roman"/>
        <family val="1"/>
        <charset val="204"/>
      </rPr>
      <t>ФГОС СПО 10.02.05 Обеспечение информационной безопасности автоматизированных систем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(наименование, реквизиты)</t>
    </r>
  </si>
  <si>
    <t>ПК 1.1. Производить установку и настройку компонентов автоматизированных (информационных) систем в защищенном исполнении в соответствии с требованиями эксплуатационной документации.</t>
  </si>
  <si>
    <t>ПК 1.2. Администрировать программные и программно-аппаратные компоненты автоматизированной (информационной) системы в защищенном исполнении.</t>
  </si>
  <si>
    <t>ПК 1.3. Обеспечивать бесперебойную работу автоматизированных (информационных) систем в защищенном исполнении в соответствии с требованиями эксплуатационной документации.</t>
  </si>
  <si>
    <t>ПК 1.4. Осуществлять проверку технического состояния, техническое обслуживание и текущий ремонт, устранять отказы и восстанавливать работоспособность автоматизированных (информационных) систем в защищенном исполнении.</t>
  </si>
  <si>
    <t>ПК 2.1. Осуществлять установку и настройку отдельных программных, программно-аппаратных средств защиты информации.</t>
  </si>
  <si>
    <t>ПК 2.2. Обеспечивать защиту информации в автоматизированных системах отдельными программными, программно-аппаратными средствами.</t>
  </si>
  <si>
    <t>ПК 2.3. Осуществлять тестирование функций отдельных программных и программно-аппаратных средств защиты информации.</t>
  </si>
  <si>
    <t>ПК 2.4. Осуществлять обработку, хранение и передачу информации ограниченного доступа.</t>
  </si>
  <si>
    <t>ПК 2.1. Проектировать модули программного обеспечения.</t>
  </si>
  <si>
    <t>ПК 2.2. Разрабатывать модули программного обеспечения.</t>
  </si>
  <si>
    <t>ПК 2.3. Выполнять интеграцию модулей и компонентов программного обеспечения.</t>
  </si>
  <si>
    <t>ПК 2.4. Выполнять тестирование и отладку программного обеспечения.</t>
  </si>
  <si>
    <t>ПК 3.3. Разрабатывать подсистемы безопасности информационной системы в соответствии с техническим заданием.</t>
  </si>
  <si>
    <t>ПК 3.4. Производить разработку модулей информационной системы в соответствии с техническим заданием.</t>
  </si>
  <si>
    <t>ПК 3.5. Интегрировать информационную систему с существующими информационными системами заказчика.</t>
  </si>
  <si>
    <t>ПК 3.6. Осуществлять модульное и интеграционное тестирование информационной системы.</t>
  </si>
  <si>
    <t>ПК 3.3. Разрабатывать встраиваемые программные модули.</t>
  </si>
  <si>
    <t>ПК 3.5. Выполнять тестирование и отладку встраиваемых систем.</t>
  </si>
  <si>
    <r>
      <rPr>
        <b/>
        <sz val="9"/>
        <color theme="1"/>
        <rFont val="Times New Roman"/>
        <family val="1"/>
        <charset val="204"/>
      </rPr>
      <t>ФГОС СПО 15.02.10 Мехатроника и робототехника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(наименование, реквизиты)</t>
    </r>
  </si>
  <si>
    <t>ПК 1.5. Выполнять установку программного обеспечения электронных и компьютерных модулей и узлов мехатронных устройств и систем.</t>
  </si>
  <si>
    <t>ПК 1.6. Проводить конфигурирование и настройку программного обеспечения мехатронных устройств и систем.</t>
  </si>
  <si>
    <t>ПК 3.5. Разрабатывать управляющие программы и контролировать их исполнение робототехнических средств.</t>
  </si>
  <si>
    <t>Монтаж, программирование и обслуживание робототехнических средств</t>
  </si>
  <si>
    <t>Сборка, программирование и пусконаладка мехатронных систем</t>
  </si>
  <si>
    <t>Эксплуатация автоматизированных (информационных) систем в защищенном исполнении</t>
  </si>
  <si>
    <t>Разработка и интеграция модулей программного обеспечения</t>
  </si>
  <si>
    <r>
      <rPr>
        <b/>
        <sz val="9"/>
        <color theme="1"/>
        <rFont val="Times New Roman"/>
        <family val="1"/>
        <charset val="204"/>
      </rPr>
      <t>Проектирование и разработка информационных систем</t>
    </r>
    <r>
      <rPr>
        <sz val="9"/>
        <color theme="1"/>
        <rFont val="Times New Roman"/>
        <family val="1"/>
        <charset val="204"/>
      </rPr>
      <t xml:space="preserve">
</t>
    </r>
  </si>
  <si>
    <r>
      <t xml:space="preserve"> Защита информации в автоматизированных системах программными и программно-аппаратными средствами</t>
    </r>
    <r>
      <rPr>
        <sz val="9"/>
        <color theme="1"/>
        <rFont val="Times New Roman"/>
        <family val="1"/>
        <charset val="204"/>
      </rPr>
      <t xml:space="preserve">
</t>
    </r>
  </si>
  <si>
    <r>
      <rPr>
        <b/>
        <sz val="9"/>
        <color theme="1"/>
        <rFont val="Times New Roman"/>
        <family val="1"/>
        <charset val="204"/>
      </rPr>
      <t>Разработка встраиваемого программного обеспечения</t>
    </r>
    <r>
      <rPr>
        <sz val="9"/>
        <color theme="1"/>
        <rFont val="Times New Roman"/>
        <family val="1"/>
        <charset val="204"/>
      </rPr>
      <t xml:space="preserve">
</t>
    </r>
  </si>
  <si>
    <r>
      <rPr>
        <b/>
        <sz val="9"/>
        <color theme="1"/>
        <rFont val="Times New Roman"/>
        <family val="1"/>
        <charset val="204"/>
      </rPr>
      <t>Инвариант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(выбрать необходимое)</t>
    </r>
  </si>
  <si>
    <t>ПС 06.001 А. Разработка и отладка программного кода</t>
  </si>
  <si>
    <t>ПС: 06.001</t>
  </si>
  <si>
    <t>А/01.3 Формализация и алгоритмизация поставленных задач для разработки программного кода</t>
  </si>
  <si>
    <t>А/02.3 Написание программного кода с использованием языков программирования, определения и манипулирования данными в базах данных</t>
  </si>
  <si>
    <t>А/05.3 Проверка и отладка программного кода</t>
  </si>
  <si>
    <t>ПС: 06.032 D. Разработка программно-аппаратных средств защиты информации компьютерных систем и сетей</t>
  </si>
  <si>
    <t>D/02.8 Проектирование программно-аппаратных средств защиты информации компьютерных систем и сетей</t>
  </si>
  <si>
    <t>D/03.8 Разработка и тестирование средств защиты информации компьютерных систем и сетей</t>
  </si>
  <si>
    <t>ПС: 06.033 C. Разработка систем защиты информации автоматизированных систем</t>
  </si>
  <si>
    <t>C/02.7 Разработка программных и программно-аппаратных средств для систем защиты информации автоматизированных систем</t>
  </si>
  <si>
    <t>ПС 06.001 С. Интеграция программных модулей и компонент и верификация выпусков программного продукта</t>
  </si>
  <si>
    <t>ПС: 06.032</t>
  </si>
  <si>
    <t>ПС: 06.033</t>
  </si>
  <si>
    <t>ПС 06.001</t>
  </si>
  <si>
    <t>C/01.7 Тестирование систем защиты информации автоматизированных систем</t>
  </si>
  <si>
    <t>В/03.4 Проверка работоспособности компьютерного программного обеспечения</t>
  </si>
  <si>
    <r>
      <rPr>
        <b/>
        <sz val="9"/>
        <color theme="1"/>
        <rFont val="Times New Roman"/>
        <family val="1"/>
        <charset val="204"/>
      </rPr>
      <t xml:space="preserve">ФГОС СПО 09.02.11 Разработка и управление программным обеспечением 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(наименование, реквизиты приказа)</t>
    </r>
  </si>
  <si>
    <t>учтена</t>
  </si>
  <si>
    <r>
      <rPr>
        <b/>
        <i/>
        <sz val="9"/>
        <color theme="1"/>
        <rFont val="Times New Roman"/>
        <family val="1"/>
        <charset val="204"/>
      </rPr>
      <t>Выбрать один из вариантов:</t>
    </r>
    <r>
      <rPr>
        <i/>
        <sz val="9"/>
        <color theme="1"/>
        <rFont val="Times New Roman"/>
        <family val="1"/>
        <charset val="204"/>
      </rPr>
      <t xml:space="preserve">
</t>
    </r>
    <r>
      <rPr>
        <b/>
        <i/>
        <sz val="9"/>
        <color theme="1"/>
        <rFont val="Times New Roman"/>
        <family val="1"/>
        <charset val="204"/>
      </rPr>
      <t>1. Соответствует</t>
    </r>
    <r>
      <rPr>
        <i/>
        <sz val="9"/>
        <color theme="1"/>
        <rFont val="Times New Roman"/>
        <family val="1"/>
        <charset val="204"/>
      </rPr>
      <t xml:space="preserve">
</t>
    </r>
  </si>
  <si>
    <r>
      <rPr>
        <b/>
        <i/>
        <sz val="9"/>
        <color theme="1"/>
        <rFont val="Times New Roman"/>
        <family val="1"/>
        <charset val="204"/>
      </rPr>
      <t>Выбрать один из вариантов:</t>
    </r>
    <r>
      <rPr>
        <i/>
        <sz val="9"/>
        <color theme="1"/>
        <rFont val="Times New Roman"/>
        <family val="1"/>
        <charset val="204"/>
      </rPr>
      <t xml:space="preserve">
</t>
    </r>
    <r>
      <rPr>
        <b/>
        <i/>
        <sz val="9"/>
        <color theme="1"/>
        <rFont val="Times New Roman"/>
        <family val="1"/>
        <charset val="204"/>
      </rPr>
      <t>1. Соответствуе</t>
    </r>
    <r>
      <rPr>
        <i/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 xml:space="preserve">
</t>
    </r>
    <r>
      <rPr>
        <b/>
        <i/>
        <sz val="9"/>
        <color theme="1"/>
        <rFont val="Times New Roman"/>
        <family val="1"/>
        <charset val="204"/>
      </rPr>
      <t/>
    </r>
  </si>
  <si>
    <t>Модуль А. Сборка, инициализация и первичное целеполагание для автономного устройства</t>
  </si>
  <si>
    <t>Инвариант</t>
  </si>
  <si>
    <t>Кибериммунная автономность</t>
  </si>
  <si>
    <t>ПС 06.001 В. Проверка работоспособности и рефакторинг кода программного обеспечения</t>
  </si>
  <si>
    <t>C/01.7 Проведение контрольных проверок работоспособности и эффективности применяемых программно-аппаратных средств защиты информации в компьютерных системах и сетях</t>
  </si>
  <si>
    <t>C/02.5 Осуществление интеграции программных модулей и компонентов и проверки работоспособности выпусков программного продукта</t>
  </si>
  <si>
    <t>В/04.4 Рефакторинг, оптимизация и инспекция программного кода</t>
  </si>
  <si>
    <t>В/06.4 Осуществление сборки однородных программных модулей в программный проект</t>
  </si>
  <si>
    <r>
      <rPr>
        <b/>
        <sz val="9"/>
        <color theme="1"/>
        <rFont val="Times New Roman"/>
        <family val="1"/>
        <charset val="204"/>
      </rPr>
      <t xml:space="preserve">Модуль Б. Внедрение базовых механизмов кибериммунности 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(указать наименование)</t>
    </r>
  </si>
  <si>
    <r>
      <rPr>
        <b/>
        <sz val="9"/>
        <color theme="1"/>
        <rFont val="Times New Roman"/>
        <family val="1"/>
        <charset val="204"/>
      </rPr>
      <t>Вариатив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(выбрать необходимое)</t>
    </r>
  </si>
  <si>
    <r>
      <rPr>
        <b/>
        <sz val="9"/>
        <color theme="1"/>
        <rFont val="Times New Roman"/>
        <family val="1"/>
        <charset val="204"/>
      </rPr>
      <t xml:space="preserve">Модуль В. Разработка продвинутых алгоритмов целеполагания 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(указать наименование)</t>
    </r>
  </si>
  <si>
    <r>
      <rPr>
        <b/>
        <sz val="9"/>
        <color theme="1"/>
        <rFont val="Times New Roman"/>
        <family val="1"/>
        <charset val="204"/>
      </rPr>
      <t>Модуль Г. Интеграция кибериммунных решений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(указать наименование)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</si>
</sst>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6" xfId="0" applyFont="1" applyBorder="1" applyAlignment="1">
      <alignment wrapText="1"/>
    </xf>
    <xf numFmtId="2" fontId="1" fillId="0" borderId="10" xfId="0" applyNumberFormat="1" applyFont="1" applyBorder="1" applyAlignment="1">
      <alignment wrapText="1"/>
    </xf>
    <xf numFmtId="2" fontId="1" fillId="0" borderId="9" xfId="0" applyNumberFormat="1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7" borderId="7" xfId="0" applyFont="1" applyFill="1" applyBorder="1" applyAlignment="1">
      <alignment wrapText="1"/>
    </xf>
    <xf numFmtId="0" fontId="1" fillId="5" borderId="7" xfId="0" applyFont="1" applyFill="1" applyBorder="1" applyAlignment="1">
      <alignment wrapText="1"/>
    </xf>
    <xf numFmtId="0" fontId="2" fillId="7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 wrapText="1"/>
    </xf>
    <xf numFmtId="0" fontId="1" fillId="5" borderId="15" xfId="0" applyFont="1" applyFill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2" fillId="2" borderId="25" xfId="0" applyFont="1" applyFill="1" applyBorder="1" applyAlignment="1">
      <alignment horizontal="center" wrapText="1"/>
    </xf>
    <xf numFmtId="0" fontId="1" fillId="5" borderId="26" xfId="0" applyFont="1" applyFill="1" applyBorder="1" applyAlignment="1">
      <alignment horizontal="center" wrapText="1"/>
    </xf>
    <xf numFmtId="0" fontId="1" fillId="5" borderId="23" xfId="0" applyFont="1" applyFill="1" applyBorder="1" applyAlignment="1">
      <alignment horizontal="center" wrapText="1"/>
    </xf>
    <xf numFmtId="0" fontId="1" fillId="0" borderId="27" xfId="0" applyFont="1" applyBorder="1" applyAlignment="1">
      <alignment wrapText="1"/>
    </xf>
    <xf numFmtId="0" fontId="1" fillId="0" borderId="28" xfId="0" applyFont="1" applyBorder="1" applyAlignment="1">
      <alignment wrapText="1"/>
    </xf>
    <xf numFmtId="2" fontId="1" fillId="0" borderId="0" xfId="0" applyNumberFormat="1" applyFont="1" applyBorder="1" applyAlignment="1">
      <alignment wrapText="1"/>
    </xf>
    <xf numFmtId="0" fontId="2" fillId="5" borderId="4" xfId="0" applyFont="1" applyFill="1" applyBorder="1" applyAlignment="1">
      <alignment horizontal="center" wrapText="1"/>
    </xf>
    <xf numFmtId="0" fontId="1" fillId="9" borderId="26" xfId="0" applyFont="1" applyFill="1" applyBorder="1" applyAlignment="1">
      <alignment horizontal="center" wrapText="1"/>
    </xf>
    <xf numFmtId="0" fontId="1" fillId="9" borderId="15" xfId="0" applyFont="1" applyFill="1" applyBorder="1" applyAlignment="1">
      <alignment horizontal="center" wrapText="1"/>
    </xf>
    <xf numFmtId="0" fontId="1" fillId="9" borderId="23" xfId="0" applyFont="1" applyFill="1" applyBorder="1" applyAlignment="1">
      <alignment horizont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wrapText="1"/>
    </xf>
    <xf numFmtId="0" fontId="2" fillId="6" borderId="8" xfId="0" applyFont="1" applyFill="1" applyBorder="1" applyAlignment="1">
      <alignment horizontal="center" wrapText="1"/>
    </xf>
    <xf numFmtId="0" fontId="2" fillId="6" borderId="1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wrapText="1"/>
    </xf>
    <xf numFmtId="0" fontId="1" fillId="9" borderId="21" xfId="0" applyFont="1" applyFill="1" applyBorder="1" applyAlignment="1">
      <alignment horizontal="center" wrapText="1"/>
    </xf>
    <xf numFmtId="0" fontId="1" fillId="9" borderId="22" xfId="0" applyFont="1" applyFill="1" applyBorder="1" applyAlignment="1">
      <alignment horizontal="center" wrapText="1"/>
    </xf>
    <xf numFmtId="0" fontId="1" fillId="9" borderId="19" xfId="0" applyFont="1" applyFill="1" applyBorder="1" applyAlignment="1">
      <alignment horizontal="center" wrapText="1"/>
    </xf>
    <xf numFmtId="0" fontId="1" fillId="9" borderId="8" xfId="0" applyFont="1" applyFill="1" applyBorder="1" applyAlignment="1">
      <alignment horizontal="center" wrapText="1"/>
    </xf>
    <xf numFmtId="0" fontId="1" fillId="9" borderId="12" xfId="0" applyFont="1" applyFill="1" applyBorder="1" applyAlignment="1">
      <alignment horizontal="center" wrapText="1"/>
    </xf>
    <xf numFmtId="0" fontId="2" fillId="9" borderId="19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0" fontId="2" fillId="9" borderId="4" xfId="0" applyFont="1" applyFill="1" applyBorder="1" applyAlignment="1">
      <alignment horizontal="center" wrapText="1"/>
    </xf>
    <xf numFmtId="0" fontId="2" fillId="9" borderId="11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wrapText="1"/>
    </xf>
    <xf numFmtId="0" fontId="1" fillId="6" borderId="22" xfId="0" applyFont="1" applyFill="1" applyBorder="1" applyAlignment="1">
      <alignment horizontal="center" wrapText="1"/>
    </xf>
    <xf numFmtId="0" fontId="1" fillId="6" borderId="8" xfId="0" applyFont="1" applyFill="1" applyBorder="1" applyAlignment="1">
      <alignment horizontal="center" wrapText="1"/>
    </xf>
    <xf numFmtId="0" fontId="1" fillId="6" borderId="12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wrapText="1"/>
    </xf>
    <xf numFmtId="0" fontId="1" fillId="5" borderId="21" xfId="0" applyFont="1" applyFill="1" applyBorder="1" applyAlignment="1">
      <alignment horizontal="center" wrapText="1"/>
    </xf>
    <xf numFmtId="0" fontId="1" fillId="5" borderId="22" xfId="0" applyFont="1" applyFill="1" applyBorder="1" applyAlignment="1">
      <alignment horizontal="center" wrapText="1"/>
    </xf>
    <xf numFmtId="0" fontId="1" fillId="5" borderId="19" xfId="0" applyFont="1" applyFill="1" applyBorder="1" applyAlignment="1">
      <alignment horizontal="center" wrapText="1"/>
    </xf>
    <xf numFmtId="0" fontId="1" fillId="5" borderId="8" xfId="0" applyFont="1" applyFill="1" applyBorder="1" applyAlignment="1">
      <alignment horizontal="center" wrapText="1"/>
    </xf>
    <xf numFmtId="0" fontId="1" fillId="5" borderId="12" xfId="0" applyFont="1" applyFill="1" applyBorder="1" applyAlignment="1">
      <alignment horizontal="center" wrapText="1"/>
    </xf>
    <xf numFmtId="0" fontId="2" fillId="5" borderId="4" xfId="0" applyFont="1" applyFill="1" applyBorder="1" applyAlignment="1">
      <alignment horizontal="center" wrapText="1"/>
    </xf>
    <xf numFmtId="0" fontId="2" fillId="5" borderId="8" xfId="0" applyFont="1" applyFill="1" applyBorder="1" applyAlignment="1">
      <alignment horizontal="center" wrapText="1"/>
    </xf>
    <xf numFmtId="0" fontId="2" fillId="5" borderId="12" xfId="0" applyFont="1" applyFill="1" applyBorder="1" applyAlignment="1">
      <alignment horizontal="center" wrapText="1"/>
    </xf>
    <xf numFmtId="0" fontId="2" fillId="5" borderId="19" xfId="0" applyFont="1" applyFill="1" applyBorder="1" applyAlignment="1">
      <alignment horizontal="center" wrapText="1"/>
    </xf>
    <xf numFmtId="0" fontId="1" fillId="5" borderId="11" xfId="0" applyFont="1" applyFill="1" applyBorder="1" applyAlignment="1">
      <alignment horizontal="center" wrapText="1"/>
    </xf>
    <xf numFmtId="0" fontId="2" fillId="9" borderId="8" xfId="0" applyFont="1" applyFill="1" applyBorder="1" applyAlignment="1">
      <alignment horizontal="center" wrapText="1"/>
    </xf>
    <xf numFmtId="0" fontId="2" fillId="9" borderId="12" xfId="0" applyFont="1" applyFill="1" applyBorder="1" applyAlignment="1">
      <alignment horizontal="center" wrapText="1"/>
    </xf>
    <xf numFmtId="0" fontId="2" fillId="5" borderId="11" xfId="0" applyFont="1" applyFill="1" applyBorder="1" applyAlignment="1">
      <alignment horizontal="center" wrapText="1"/>
    </xf>
    <xf numFmtId="0" fontId="1" fillId="6" borderId="20" xfId="0" applyFont="1" applyFill="1" applyBorder="1" applyAlignment="1">
      <alignment horizontal="center" wrapText="1"/>
    </xf>
    <xf numFmtId="0" fontId="1" fillId="6" borderId="19" xfId="0" applyFont="1" applyFill="1" applyBorder="1" applyAlignment="1">
      <alignment horizontal="center" wrapText="1"/>
    </xf>
    <xf numFmtId="0" fontId="2" fillId="6" borderId="19" xfId="0" applyFont="1" applyFill="1" applyBorder="1" applyAlignment="1">
      <alignment horizontal="center" wrapText="1"/>
    </xf>
    <xf numFmtId="0" fontId="1" fillId="6" borderId="26" xfId="0" applyFont="1" applyFill="1" applyBorder="1" applyAlignment="1">
      <alignment horizontal="center" wrapText="1"/>
    </xf>
    <xf numFmtId="0" fontId="1" fillId="6" borderId="15" xfId="0" applyFont="1" applyFill="1" applyBorder="1" applyAlignment="1">
      <alignment horizontal="center" wrapText="1"/>
    </xf>
    <xf numFmtId="0" fontId="1" fillId="6" borderId="2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9"/>
  <sheetViews>
    <sheetView tabSelected="1" topLeftCell="A13" zoomScale="70" zoomScaleNormal="70" workbookViewId="0">
      <selection activeCell="W8" sqref="W8"/>
    </sheetView>
  </sheetViews>
  <sheetFormatPr defaultColWidth="9.1796875" defaultRowHeight="11.5" x14ac:dyDescent="0.25"/>
  <cols>
    <col min="1" max="1" width="25.26953125" style="1" customWidth="1"/>
    <col min="2" max="2" width="61.54296875" style="1" customWidth="1"/>
    <col min="3" max="3" width="28" style="1" customWidth="1"/>
    <col min="4" max="4" width="25.26953125" style="1" customWidth="1"/>
    <col min="5" max="5" width="18.6328125" style="1" customWidth="1"/>
    <col min="6" max="6" width="23.81640625" style="1" customWidth="1"/>
    <col min="7" max="7" width="25.81640625" style="1" customWidth="1"/>
    <col min="8" max="8" width="25.26953125" style="1" customWidth="1"/>
    <col min="9" max="9" width="21.453125" style="1" customWidth="1"/>
    <col min="10" max="10" width="24.08984375" style="1" customWidth="1"/>
    <col min="11" max="11" width="15.453125" style="1" customWidth="1"/>
    <col min="12" max="12" width="27.36328125" style="1" customWidth="1"/>
    <col min="13" max="13" width="20.54296875" style="1" customWidth="1"/>
    <col min="14" max="14" width="23" style="1" customWidth="1"/>
    <col min="15" max="15" width="22.90625" style="1" customWidth="1"/>
    <col min="16" max="16" width="24.36328125" style="1" customWidth="1"/>
    <col min="17" max="17" width="20.54296875" style="1" customWidth="1"/>
    <col min="18" max="18" width="33.453125" style="1" customWidth="1"/>
    <col min="19" max="19" width="23.1796875" style="1" customWidth="1"/>
    <col min="20" max="20" width="21.81640625" style="1" bestFit="1" customWidth="1"/>
    <col min="21" max="21" width="25.453125" style="1" customWidth="1"/>
    <col min="22" max="22" width="18.36328125" style="1" customWidth="1"/>
    <col min="23" max="23" width="21.81640625" style="1" customWidth="1"/>
    <col min="24" max="24" width="9.1796875" style="1"/>
    <col min="25" max="25" width="16.7265625" style="1" customWidth="1"/>
    <col min="26" max="26" width="19.453125" style="1" customWidth="1"/>
    <col min="27" max="16384" width="9.1796875" style="1"/>
  </cols>
  <sheetData>
    <row r="1" spans="1:26" ht="24.75" customHeight="1" x14ac:dyDescent="0.25">
      <c r="A1" s="48" t="s">
        <v>0</v>
      </c>
      <c r="B1" s="49" t="s">
        <v>63</v>
      </c>
      <c r="C1" s="94" t="s">
        <v>61</v>
      </c>
      <c r="D1" s="94"/>
      <c r="E1" s="95"/>
      <c r="F1" s="74" t="s">
        <v>69</v>
      </c>
      <c r="G1" s="75"/>
      <c r="H1" s="75"/>
      <c r="I1" s="75"/>
      <c r="J1" s="75"/>
      <c r="K1" s="76"/>
      <c r="L1" s="54" t="s">
        <v>71</v>
      </c>
      <c r="M1" s="55"/>
      <c r="N1" s="55"/>
      <c r="O1" s="55"/>
      <c r="P1" s="55"/>
      <c r="Q1" s="55"/>
      <c r="R1" s="56"/>
      <c r="S1" s="88" t="s">
        <v>72</v>
      </c>
      <c r="T1" s="66"/>
      <c r="U1" s="66"/>
      <c r="V1" s="66"/>
      <c r="W1" s="66"/>
      <c r="X1" s="67"/>
    </row>
    <row r="2" spans="1:26" ht="24.75" customHeight="1" thickBot="1" x14ac:dyDescent="0.3">
      <c r="A2" s="48"/>
      <c r="B2" s="49"/>
      <c r="C2" s="70" t="s">
        <v>62</v>
      </c>
      <c r="D2" s="70"/>
      <c r="E2" s="71"/>
      <c r="F2" s="77" t="s">
        <v>70</v>
      </c>
      <c r="G2" s="78"/>
      <c r="H2" s="78"/>
      <c r="I2" s="78"/>
      <c r="J2" s="78"/>
      <c r="K2" s="79"/>
      <c r="L2" s="57" t="s">
        <v>40</v>
      </c>
      <c r="M2" s="58"/>
      <c r="N2" s="58"/>
      <c r="O2" s="58"/>
      <c r="P2" s="58"/>
      <c r="Q2" s="58"/>
      <c r="R2" s="59"/>
      <c r="S2" s="89" t="s">
        <v>40</v>
      </c>
      <c r="T2" s="68"/>
      <c r="U2" s="68"/>
      <c r="V2" s="68"/>
      <c r="W2" s="68"/>
      <c r="X2" s="69"/>
    </row>
    <row r="3" spans="1:26" ht="23.5" customHeight="1" thickBot="1" x14ac:dyDescent="0.3">
      <c r="A3" s="48"/>
      <c r="B3" s="49"/>
      <c r="C3" s="72" t="s">
        <v>42</v>
      </c>
      <c r="D3" s="73"/>
      <c r="E3" s="73"/>
      <c r="F3" s="83" t="s">
        <v>52</v>
      </c>
      <c r="G3" s="84"/>
      <c r="H3" s="31" t="s">
        <v>53</v>
      </c>
      <c r="I3" s="80" t="s">
        <v>54</v>
      </c>
      <c r="J3" s="81"/>
      <c r="K3" s="82"/>
      <c r="L3" s="60" t="s">
        <v>52</v>
      </c>
      <c r="M3" s="61"/>
      <c r="N3" s="62" t="s">
        <v>53</v>
      </c>
      <c r="O3" s="63"/>
      <c r="P3" s="62" t="s">
        <v>54</v>
      </c>
      <c r="Q3" s="85"/>
      <c r="R3" s="86"/>
      <c r="S3" s="90" t="s">
        <v>52</v>
      </c>
      <c r="T3" s="22" t="s">
        <v>53</v>
      </c>
      <c r="U3" s="43" t="s">
        <v>54</v>
      </c>
      <c r="V3" s="44"/>
      <c r="W3" s="44"/>
      <c r="X3" s="45"/>
    </row>
    <row r="4" spans="1:26" ht="57.5" customHeight="1" thickBot="1" x14ac:dyDescent="0.3">
      <c r="A4" s="48"/>
      <c r="B4" s="49"/>
      <c r="C4" s="46" t="s">
        <v>41</v>
      </c>
      <c r="D4" s="47"/>
      <c r="E4" s="47"/>
      <c r="F4" s="83" t="s">
        <v>46</v>
      </c>
      <c r="G4" s="87"/>
      <c r="H4" s="31" t="s">
        <v>49</v>
      </c>
      <c r="I4" s="80" t="s">
        <v>41</v>
      </c>
      <c r="J4" s="81"/>
      <c r="K4" s="82"/>
      <c r="L4" s="60" t="s">
        <v>46</v>
      </c>
      <c r="M4" s="63"/>
      <c r="N4" s="62" t="s">
        <v>49</v>
      </c>
      <c r="O4" s="63"/>
      <c r="P4" s="62" t="s">
        <v>41</v>
      </c>
      <c r="Q4" s="85"/>
      <c r="R4" s="86"/>
      <c r="S4" s="90" t="s">
        <v>46</v>
      </c>
      <c r="T4" s="22" t="s">
        <v>49</v>
      </c>
      <c r="U4" s="22" t="s">
        <v>51</v>
      </c>
      <c r="V4" s="43" t="s">
        <v>64</v>
      </c>
      <c r="W4" s="44"/>
      <c r="X4" s="45"/>
    </row>
    <row r="5" spans="1:26" ht="71" customHeight="1" x14ac:dyDescent="0.25">
      <c r="A5" s="48"/>
      <c r="B5" s="49"/>
      <c r="C5" s="21" t="s">
        <v>43</v>
      </c>
      <c r="D5" s="21" t="s">
        <v>44</v>
      </c>
      <c r="E5" s="25" t="s">
        <v>45</v>
      </c>
      <c r="F5" s="26" t="s">
        <v>47</v>
      </c>
      <c r="G5" s="23" t="s">
        <v>48</v>
      </c>
      <c r="H5" s="23" t="s">
        <v>50</v>
      </c>
      <c r="I5" s="23" t="s">
        <v>43</v>
      </c>
      <c r="J5" s="23" t="s">
        <v>44</v>
      </c>
      <c r="K5" s="27" t="s">
        <v>45</v>
      </c>
      <c r="L5" s="32" t="s">
        <v>47</v>
      </c>
      <c r="M5" s="33" t="s">
        <v>48</v>
      </c>
      <c r="N5" s="33" t="s">
        <v>50</v>
      </c>
      <c r="O5" s="33" t="s">
        <v>55</v>
      </c>
      <c r="P5" s="33" t="s">
        <v>43</v>
      </c>
      <c r="Q5" s="33" t="s">
        <v>44</v>
      </c>
      <c r="R5" s="34" t="s">
        <v>45</v>
      </c>
      <c r="S5" s="91" t="s">
        <v>65</v>
      </c>
      <c r="T5" s="92" t="s">
        <v>55</v>
      </c>
      <c r="U5" s="92" t="s">
        <v>66</v>
      </c>
      <c r="V5" s="92" t="s">
        <v>56</v>
      </c>
      <c r="W5" s="92" t="s">
        <v>67</v>
      </c>
      <c r="X5" s="93" t="s">
        <v>68</v>
      </c>
      <c r="Z5" s="13" t="s">
        <v>8</v>
      </c>
    </row>
    <row r="6" spans="1:26" ht="36.5" customHeight="1" x14ac:dyDescent="0.25">
      <c r="A6" s="39" t="s">
        <v>10</v>
      </c>
      <c r="B6" s="40"/>
      <c r="C6" s="2"/>
      <c r="D6" s="2"/>
      <c r="E6" s="24"/>
      <c r="F6" s="10"/>
      <c r="G6" s="3"/>
      <c r="H6" s="3"/>
      <c r="I6" s="3"/>
      <c r="J6" s="3"/>
      <c r="K6" s="9"/>
      <c r="L6" s="10"/>
      <c r="M6" s="3"/>
      <c r="N6" s="3"/>
      <c r="O6" s="3"/>
      <c r="P6" s="3"/>
      <c r="Q6" s="3"/>
      <c r="R6" s="9"/>
      <c r="S6" s="10"/>
      <c r="T6" s="3"/>
      <c r="U6" s="3"/>
      <c r="V6" s="3"/>
      <c r="W6" s="3"/>
      <c r="X6" s="9"/>
      <c r="Z6" s="12"/>
    </row>
    <row r="7" spans="1:26" ht="39" customHeight="1" x14ac:dyDescent="0.25">
      <c r="A7" s="37" t="s">
        <v>35</v>
      </c>
      <c r="B7" s="18" t="s">
        <v>11</v>
      </c>
      <c r="C7" s="2"/>
      <c r="D7" s="2"/>
      <c r="E7" s="24"/>
      <c r="F7" s="24" t="s">
        <v>58</v>
      </c>
      <c r="G7" s="3"/>
      <c r="H7" s="24" t="s">
        <v>58</v>
      </c>
      <c r="I7" s="3"/>
      <c r="J7" s="3"/>
      <c r="K7" s="9"/>
      <c r="L7" s="24" t="s">
        <v>58</v>
      </c>
      <c r="M7" s="3"/>
      <c r="N7" s="24" t="s">
        <v>58</v>
      </c>
      <c r="O7" s="3"/>
      <c r="P7" s="3"/>
      <c r="Q7" s="3"/>
      <c r="R7" s="9"/>
      <c r="S7" s="10"/>
      <c r="T7" s="3"/>
      <c r="U7" s="24" t="s">
        <v>58</v>
      </c>
      <c r="V7" s="3"/>
      <c r="W7" s="3"/>
      <c r="X7" s="9"/>
      <c r="Y7" s="1">
        <f>COUNTIF(C7:R7,"учтена")</f>
        <v>4</v>
      </c>
      <c r="Z7" s="12"/>
    </row>
    <row r="8" spans="1:26" ht="26.5" customHeight="1" x14ac:dyDescent="0.25">
      <c r="A8" s="50"/>
      <c r="B8" s="18" t="s">
        <v>12</v>
      </c>
      <c r="C8" s="2"/>
      <c r="D8" s="2"/>
      <c r="E8" s="17"/>
      <c r="F8" s="10"/>
      <c r="G8" s="24" t="s">
        <v>58</v>
      </c>
      <c r="H8" s="24" t="s">
        <v>58</v>
      </c>
      <c r="I8" s="3"/>
      <c r="J8" s="3"/>
      <c r="K8" s="9"/>
      <c r="L8" s="10"/>
      <c r="M8" s="24" t="s">
        <v>58</v>
      </c>
      <c r="N8" s="24" t="s">
        <v>58</v>
      </c>
      <c r="O8" s="3"/>
      <c r="P8" s="3"/>
      <c r="Q8" s="9"/>
      <c r="R8" s="9"/>
      <c r="S8" s="24" t="s">
        <v>58</v>
      </c>
      <c r="T8" s="3"/>
      <c r="U8" s="24" t="s">
        <v>58</v>
      </c>
      <c r="V8" s="24" t="s">
        <v>58</v>
      </c>
      <c r="W8" s="3"/>
      <c r="X8" s="9"/>
      <c r="Y8" s="1">
        <f>COUNTIF(C8:R8,"учтена")</f>
        <v>4</v>
      </c>
      <c r="Z8" s="12"/>
    </row>
    <row r="9" spans="1:26" ht="39.5" customHeight="1" x14ac:dyDescent="0.25">
      <c r="A9" s="50"/>
      <c r="B9" s="18" t="s">
        <v>13</v>
      </c>
      <c r="C9" s="2"/>
      <c r="D9" s="2"/>
      <c r="E9" s="24"/>
      <c r="F9" s="10"/>
      <c r="G9" s="24" t="s">
        <v>58</v>
      </c>
      <c r="H9" s="24" t="s">
        <v>58</v>
      </c>
      <c r="I9" s="3"/>
      <c r="J9" s="3"/>
      <c r="K9" s="9"/>
      <c r="L9" s="10"/>
      <c r="M9" s="24" t="s">
        <v>58</v>
      </c>
      <c r="N9" s="24" t="s">
        <v>58</v>
      </c>
      <c r="O9" s="3"/>
      <c r="P9" s="3"/>
      <c r="Q9" s="9"/>
      <c r="R9" s="9"/>
      <c r="S9" s="10"/>
      <c r="T9" s="3"/>
      <c r="U9" s="3"/>
      <c r="V9" s="3"/>
      <c r="W9" s="3"/>
      <c r="X9" s="9"/>
      <c r="Y9" s="1">
        <f>COUNTIF(C9:R9,"учтена")</f>
        <v>4</v>
      </c>
      <c r="Z9" s="12"/>
    </row>
    <row r="10" spans="1:26" ht="48" customHeight="1" x14ac:dyDescent="0.25">
      <c r="A10" s="51"/>
      <c r="B10" s="18" t="s">
        <v>14</v>
      </c>
      <c r="C10" s="2"/>
      <c r="D10" s="2"/>
      <c r="E10" s="24"/>
      <c r="F10" s="10"/>
      <c r="G10" s="24" t="s">
        <v>58</v>
      </c>
      <c r="H10" s="24" t="s">
        <v>58</v>
      </c>
      <c r="I10" s="3"/>
      <c r="J10" s="3"/>
      <c r="K10" s="9"/>
      <c r="L10" s="10"/>
      <c r="M10" s="24" t="s">
        <v>58</v>
      </c>
      <c r="N10" s="24" t="s">
        <v>58</v>
      </c>
      <c r="O10" s="3"/>
      <c r="P10" s="3"/>
      <c r="Q10" s="9"/>
      <c r="R10" s="9"/>
      <c r="S10" s="10"/>
      <c r="T10" s="3"/>
      <c r="U10" s="3"/>
      <c r="V10" s="3"/>
      <c r="W10" s="3"/>
      <c r="X10" s="9"/>
      <c r="Y10" s="1">
        <f>COUNTIF(C10:R10,"учтена")</f>
        <v>4</v>
      </c>
      <c r="Z10" s="12"/>
    </row>
    <row r="11" spans="1:26" ht="26" customHeight="1" x14ac:dyDescent="0.25">
      <c r="A11" s="37" t="s">
        <v>38</v>
      </c>
      <c r="B11" s="18" t="s">
        <v>15</v>
      </c>
      <c r="C11" s="2"/>
      <c r="D11" s="2"/>
      <c r="E11" s="24"/>
      <c r="F11" s="10"/>
      <c r="G11" s="24" t="s">
        <v>58</v>
      </c>
      <c r="H11" s="24" t="s">
        <v>58</v>
      </c>
      <c r="I11" s="3"/>
      <c r="J11" s="3"/>
      <c r="K11" s="9"/>
      <c r="L11" s="10"/>
      <c r="M11" s="24" t="s">
        <v>58</v>
      </c>
      <c r="N11" s="24" t="s">
        <v>58</v>
      </c>
      <c r="O11" s="3"/>
      <c r="P11" s="3"/>
      <c r="Q11" s="9"/>
      <c r="R11" s="9"/>
      <c r="S11" s="10"/>
      <c r="T11" s="3"/>
      <c r="U11" s="24" t="s">
        <v>58</v>
      </c>
      <c r="V11" s="24" t="s">
        <v>58</v>
      </c>
      <c r="W11" s="3"/>
      <c r="X11" s="24" t="s">
        <v>58</v>
      </c>
      <c r="Y11" s="1">
        <f>COUNTIF(C11:R11,"учтена")</f>
        <v>4</v>
      </c>
      <c r="Z11" s="12"/>
    </row>
    <row r="12" spans="1:26" ht="25.5" customHeight="1" x14ac:dyDescent="0.25">
      <c r="A12" s="50"/>
      <c r="B12" s="18" t="s">
        <v>16</v>
      </c>
      <c r="C12" s="2"/>
      <c r="D12" s="2"/>
      <c r="E12" s="24"/>
      <c r="F12" s="10"/>
      <c r="G12" s="24" t="s">
        <v>58</v>
      </c>
      <c r="H12" s="24" t="s">
        <v>58</v>
      </c>
      <c r="I12" s="3"/>
      <c r="J12" s="3"/>
      <c r="K12" s="24" t="s">
        <v>58</v>
      </c>
      <c r="L12" s="10"/>
      <c r="M12" s="24" t="s">
        <v>58</v>
      </c>
      <c r="N12" s="24" t="s">
        <v>58</v>
      </c>
      <c r="O12" s="3"/>
      <c r="P12" s="3"/>
      <c r="Q12" s="24" t="s">
        <v>58</v>
      </c>
      <c r="R12" s="9"/>
      <c r="S12" s="10"/>
      <c r="T12" s="3"/>
      <c r="U12" s="3"/>
      <c r="V12" s="3"/>
      <c r="W12" s="3"/>
      <c r="X12" s="9"/>
      <c r="Y12" s="1">
        <f>COUNTIF(C12:R12,"учтена")</f>
        <v>6</v>
      </c>
      <c r="Z12" s="12"/>
    </row>
    <row r="13" spans="1:26" ht="26" customHeight="1" x14ac:dyDescent="0.25">
      <c r="A13" s="50"/>
      <c r="B13" s="18" t="s">
        <v>17</v>
      </c>
      <c r="C13" s="2"/>
      <c r="D13" s="2"/>
      <c r="E13" s="24"/>
      <c r="F13" s="10"/>
      <c r="G13" s="24" t="s">
        <v>58</v>
      </c>
      <c r="H13" s="3"/>
      <c r="I13" s="3"/>
      <c r="J13" s="3"/>
      <c r="K13" s="24" t="s">
        <v>58</v>
      </c>
      <c r="L13" s="10"/>
      <c r="M13" s="24" t="s">
        <v>58</v>
      </c>
      <c r="N13" s="3"/>
      <c r="O13" s="3"/>
      <c r="P13" s="3"/>
      <c r="Q13" s="24" t="s">
        <v>58</v>
      </c>
      <c r="R13" s="9"/>
      <c r="S13" s="10"/>
      <c r="T13" s="3"/>
      <c r="U13" s="3"/>
      <c r="V13" s="3"/>
      <c r="W13" s="3"/>
      <c r="X13" s="9"/>
      <c r="Y13" s="1">
        <f>COUNTIF(C13:R13,"учтена")</f>
        <v>4</v>
      </c>
      <c r="Z13" s="12"/>
    </row>
    <row r="14" spans="1:26" ht="27.5" customHeight="1" thickBot="1" x14ac:dyDescent="0.3">
      <c r="A14" s="51"/>
      <c r="B14" s="18" t="s">
        <v>18</v>
      </c>
      <c r="C14" s="2"/>
      <c r="D14" s="2"/>
      <c r="E14" s="24"/>
      <c r="F14" s="24" t="s">
        <v>58</v>
      </c>
      <c r="G14" s="3"/>
      <c r="H14" s="24" t="s">
        <v>58</v>
      </c>
      <c r="I14" s="3"/>
      <c r="J14" s="3"/>
      <c r="K14" s="24" t="s">
        <v>58</v>
      </c>
      <c r="L14" s="24" t="s">
        <v>58</v>
      </c>
      <c r="M14" s="3"/>
      <c r="N14" s="24" t="s">
        <v>58</v>
      </c>
      <c r="O14" s="3"/>
      <c r="P14" s="3"/>
      <c r="Q14" s="24" t="s">
        <v>58</v>
      </c>
      <c r="R14" s="24" t="s">
        <v>58</v>
      </c>
      <c r="S14" s="24" t="s">
        <v>58</v>
      </c>
      <c r="T14" s="24" t="s">
        <v>58</v>
      </c>
      <c r="U14" s="3"/>
      <c r="V14" s="24" t="s">
        <v>58</v>
      </c>
      <c r="W14" s="3"/>
      <c r="X14" s="9"/>
      <c r="Y14" s="1">
        <f>COUNTIF(C14:R14,"учтена")</f>
        <v>7</v>
      </c>
      <c r="Z14" s="11">
        <f>(COUNTIF(Y7:Y14, "0")*100)/COUNTA(Y7:Y14)</f>
        <v>0</v>
      </c>
    </row>
    <row r="15" spans="1:26" ht="34.5" customHeight="1" x14ac:dyDescent="0.25">
      <c r="A15" s="41" t="s">
        <v>57</v>
      </c>
      <c r="B15" s="42"/>
      <c r="C15" s="2"/>
      <c r="D15" s="2"/>
      <c r="E15" s="24"/>
      <c r="F15" s="10"/>
      <c r="G15" s="24" t="s">
        <v>58</v>
      </c>
      <c r="H15" s="24" t="s">
        <v>58</v>
      </c>
      <c r="I15" s="3"/>
      <c r="J15" s="3"/>
      <c r="K15" s="24" t="s">
        <v>58</v>
      </c>
      <c r="L15" s="10"/>
      <c r="M15" s="24" t="s">
        <v>58</v>
      </c>
      <c r="N15" s="24" t="s">
        <v>58</v>
      </c>
      <c r="O15" s="3"/>
      <c r="P15" s="3"/>
      <c r="Q15" s="24" t="s">
        <v>58</v>
      </c>
      <c r="R15" s="9"/>
      <c r="S15" s="10"/>
      <c r="T15" s="3"/>
      <c r="U15" s="3"/>
      <c r="V15" s="3"/>
      <c r="W15" s="3"/>
      <c r="X15" s="9"/>
      <c r="Z15" s="12"/>
    </row>
    <row r="16" spans="1:26" ht="39.5" customHeight="1" x14ac:dyDescent="0.25">
      <c r="A16" s="52" t="s">
        <v>36</v>
      </c>
      <c r="B16" s="19" t="s">
        <v>19</v>
      </c>
      <c r="C16" s="24" t="s">
        <v>58</v>
      </c>
      <c r="D16" s="24" t="s">
        <v>58</v>
      </c>
      <c r="E16" s="24"/>
      <c r="F16" s="24" t="s">
        <v>58</v>
      </c>
      <c r="G16" s="3"/>
      <c r="H16" s="24" t="s">
        <v>58</v>
      </c>
      <c r="I16" s="24" t="s">
        <v>58</v>
      </c>
      <c r="J16" s="24" t="s">
        <v>58</v>
      </c>
      <c r="K16" s="24"/>
      <c r="L16" s="24" t="s">
        <v>58</v>
      </c>
      <c r="M16" s="3"/>
      <c r="N16" s="24" t="s">
        <v>58</v>
      </c>
      <c r="O16" s="24" t="s">
        <v>58</v>
      </c>
      <c r="P16" s="24" t="s">
        <v>58</v>
      </c>
      <c r="Q16" s="24"/>
      <c r="R16" s="24"/>
      <c r="S16" s="10"/>
      <c r="T16" s="3"/>
      <c r="U16" s="3"/>
      <c r="V16" s="3"/>
      <c r="W16" s="24" t="s">
        <v>58</v>
      </c>
      <c r="X16" s="9"/>
      <c r="Y16" s="1">
        <f>COUNTIF(C16:R16,"учтена")</f>
        <v>10</v>
      </c>
      <c r="Z16" s="12"/>
    </row>
    <row r="17" spans="1:26" ht="15.5" customHeight="1" x14ac:dyDescent="0.25">
      <c r="A17" s="53"/>
      <c r="B17" s="19" t="s">
        <v>20</v>
      </c>
      <c r="C17" s="24" t="s">
        <v>58</v>
      </c>
      <c r="D17" s="24" t="s">
        <v>58</v>
      </c>
      <c r="E17" s="24"/>
      <c r="F17" s="24" t="s">
        <v>58</v>
      </c>
      <c r="G17" s="3"/>
      <c r="H17" s="24" t="s">
        <v>58</v>
      </c>
      <c r="I17" s="24" t="s">
        <v>58</v>
      </c>
      <c r="J17" s="24" t="s">
        <v>58</v>
      </c>
      <c r="K17" s="24"/>
      <c r="L17" s="24" t="s">
        <v>58</v>
      </c>
      <c r="M17" s="3"/>
      <c r="N17" s="24" t="s">
        <v>58</v>
      </c>
      <c r="O17" s="3"/>
      <c r="P17" s="24" t="s">
        <v>58</v>
      </c>
      <c r="Q17" s="24" t="s">
        <v>58</v>
      </c>
      <c r="R17" s="24"/>
      <c r="S17" s="10"/>
      <c r="T17" s="3"/>
      <c r="U17" s="3"/>
      <c r="V17" s="3"/>
      <c r="W17" s="24" t="s">
        <v>58</v>
      </c>
      <c r="X17" s="9"/>
      <c r="Y17" s="1">
        <f>COUNTIF(C17:R17,"учтена")</f>
        <v>10</v>
      </c>
      <c r="Z17" s="12"/>
    </row>
    <row r="18" spans="1:26" ht="28" customHeight="1" x14ac:dyDescent="0.25">
      <c r="A18" s="53"/>
      <c r="B18" s="19" t="s">
        <v>21</v>
      </c>
      <c r="C18" s="24" t="s">
        <v>58</v>
      </c>
      <c r="D18" s="24" t="s">
        <v>58</v>
      </c>
      <c r="E18" s="24"/>
      <c r="F18" s="10"/>
      <c r="G18" s="3"/>
      <c r="H18" s="3"/>
      <c r="I18" s="24" t="s">
        <v>58</v>
      </c>
      <c r="J18" s="24" t="s">
        <v>58</v>
      </c>
      <c r="K18" s="24"/>
      <c r="L18" s="10"/>
      <c r="M18" s="3"/>
      <c r="N18" s="3"/>
      <c r="O18" s="3"/>
      <c r="P18" s="24" t="s">
        <v>58</v>
      </c>
      <c r="Q18" s="24" t="s">
        <v>58</v>
      </c>
      <c r="R18" s="24"/>
      <c r="S18" s="10"/>
      <c r="T18" s="3"/>
      <c r="U18" s="24" t="s">
        <v>58</v>
      </c>
      <c r="V18" s="3"/>
      <c r="W18" s="3"/>
      <c r="X18" s="24" t="s">
        <v>58</v>
      </c>
      <c r="Y18" s="1">
        <f>COUNTIF(C18:R18,"учтена")</f>
        <v>6</v>
      </c>
      <c r="Z18" s="12"/>
    </row>
    <row r="19" spans="1:26" ht="19.5" customHeight="1" x14ac:dyDescent="0.25">
      <c r="A19" s="36"/>
      <c r="B19" s="19" t="s">
        <v>22</v>
      </c>
      <c r="C19" s="2"/>
      <c r="D19" s="2"/>
      <c r="E19" s="24" t="s">
        <v>58</v>
      </c>
      <c r="F19" s="10"/>
      <c r="G19" s="3"/>
      <c r="H19" s="3"/>
      <c r="I19" s="16"/>
      <c r="J19" s="16"/>
      <c r="K19" s="24" t="s">
        <v>58</v>
      </c>
      <c r="L19" s="10"/>
      <c r="M19" s="3"/>
      <c r="N19" s="3"/>
      <c r="O19" s="24" t="s">
        <v>58</v>
      </c>
      <c r="P19" s="16"/>
      <c r="Q19" s="16"/>
      <c r="R19" s="24" t="s">
        <v>58</v>
      </c>
      <c r="S19" s="24" t="s">
        <v>58</v>
      </c>
      <c r="T19" s="24" t="s">
        <v>58</v>
      </c>
      <c r="U19" s="3"/>
      <c r="V19" s="24" t="s">
        <v>58</v>
      </c>
      <c r="W19" s="3"/>
      <c r="X19" s="24" t="s">
        <v>58</v>
      </c>
      <c r="Y19" s="1">
        <f>COUNTIF(C19:R19,"учтена")</f>
        <v>4</v>
      </c>
      <c r="Z19" s="12"/>
    </row>
    <row r="20" spans="1:26" ht="27" customHeight="1" x14ac:dyDescent="0.25">
      <c r="A20" s="64" t="s">
        <v>37</v>
      </c>
      <c r="B20" s="19" t="s">
        <v>23</v>
      </c>
      <c r="C20" s="2"/>
      <c r="D20" s="2"/>
      <c r="E20" s="24"/>
      <c r="F20" s="24" t="s">
        <v>58</v>
      </c>
      <c r="G20" s="3"/>
      <c r="H20" s="24" t="s">
        <v>58</v>
      </c>
      <c r="I20" s="16"/>
      <c r="J20" s="16"/>
      <c r="K20" s="24"/>
      <c r="L20" s="24" t="s">
        <v>58</v>
      </c>
      <c r="M20" s="3"/>
      <c r="N20" s="24" t="s">
        <v>58</v>
      </c>
      <c r="O20" s="3"/>
      <c r="P20" s="16"/>
      <c r="Q20" s="16"/>
      <c r="R20" s="24"/>
      <c r="S20" s="10"/>
      <c r="T20" s="3"/>
      <c r="U20" s="3"/>
      <c r="V20" s="3"/>
      <c r="W20" s="3"/>
      <c r="X20" s="24" t="s">
        <v>58</v>
      </c>
      <c r="Y20" s="1">
        <f>COUNTIF(C20:R20,"учтена")</f>
        <v>4</v>
      </c>
      <c r="Z20" s="30"/>
    </row>
    <row r="21" spans="1:26" ht="26" customHeight="1" x14ac:dyDescent="0.25">
      <c r="A21" s="65"/>
      <c r="B21" s="19" t="s">
        <v>24</v>
      </c>
      <c r="C21" s="24" t="s">
        <v>58</v>
      </c>
      <c r="D21" s="24" t="s">
        <v>58</v>
      </c>
      <c r="E21" s="24"/>
      <c r="F21" s="10"/>
      <c r="G21" s="3"/>
      <c r="H21" s="3"/>
      <c r="I21" s="24" t="s">
        <v>58</v>
      </c>
      <c r="J21" s="24" t="s">
        <v>58</v>
      </c>
      <c r="K21" s="24"/>
      <c r="L21" s="10"/>
      <c r="M21" s="3"/>
      <c r="N21" s="3"/>
      <c r="O21" s="3"/>
      <c r="P21" s="24" t="s">
        <v>58</v>
      </c>
      <c r="Q21" s="24" t="s">
        <v>58</v>
      </c>
      <c r="R21" s="24"/>
      <c r="S21" s="10"/>
      <c r="T21" s="3"/>
      <c r="U21" s="24" t="s">
        <v>58</v>
      </c>
      <c r="V21" s="3"/>
      <c r="W21" s="3"/>
      <c r="X21" s="9"/>
      <c r="Y21" s="1">
        <f>COUNTIF(C21:R21,"учтена")</f>
        <v>6</v>
      </c>
      <c r="Z21" s="30"/>
    </row>
    <row r="22" spans="1:26" ht="29" customHeight="1" x14ac:dyDescent="0.25">
      <c r="A22" s="65"/>
      <c r="B22" s="19" t="s">
        <v>25</v>
      </c>
      <c r="C22" s="2"/>
      <c r="D22" s="2"/>
      <c r="E22" s="24"/>
      <c r="F22" s="24"/>
      <c r="G22" s="3"/>
      <c r="H22" s="3"/>
      <c r="I22" s="16"/>
      <c r="J22" s="16"/>
      <c r="K22" s="24"/>
      <c r="L22" s="24"/>
      <c r="M22" s="3"/>
      <c r="N22" s="3"/>
      <c r="O22" s="3"/>
      <c r="P22" s="16"/>
      <c r="Q22" s="16"/>
      <c r="R22" s="24"/>
      <c r="S22" s="10"/>
      <c r="T22" s="3"/>
      <c r="U22" s="24" t="s">
        <v>58</v>
      </c>
      <c r="V22" s="3"/>
      <c r="W22" s="3"/>
      <c r="X22" s="9"/>
      <c r="Y22" s="1">
        <f>COUNTIF(C22:R22,"учтена")</f>
        <v>0</v>
      </c>
      <c r="Z22" s="12"/>
    </row>
    <row r="23" spans="1:26" ht="25" customHeight="1" x14ac:dyDescent="0.25">
      <c r="A23" s="65"/>
      <c r="B23" s="19" t="s">
        <v>26</v>
      </c>
      <c r="C23" s="2"/>
      <c r="D23" s="2"/>
      <c r="E23" s="24" t="s">
        <v>58</v>
      </c>
      <c r="F23" s="10"/>
      <c r="G23" s="3"/>
      <c r="H23" s="3"/>
      <c r="I23" s="16"/>
      <c r="J23" s="16"/>
      <c r="K23" s="24" t="s">
        <v>58</v>
      </c>
      <c r="L23" s="10"/>
      <c r="M23" s="3"/>
      <c r="N23" s="3"/>
      <c r="O23" s="3"/>
      <c r="P23" s="16"/>
      <c r="Q23" s="16"/>
      <c r="R23" s="24" t="s">
        <v>58</v>
      </c>
      <c r="S23" s="10"/>
      <c r="T23" s="3"/>
      <c r="U23" s="3"/>
      <c r="V23" s="3"/>
      <c r="W23" s="3"/>
      <c r="X23" s="9"/>
      <c r="Y23" s="1">
        <f>COUNTIF(C23:R23,"учтена")</f>
        <v>3</v>
      </c>
      <c r="Z23" s="12"/>
    </row>
    <row r="24" spans="1:26" ht="15.5" customHeight="1" x14ac:dyDescent="0.25">
      <c r="A24" s="35" t="s">
        <v>39</v>
      </c>
      <c r="B24" s="19" t="s">
        <v>27</v>
      </c>
      <c r="C24" s="24" t="s">
        <v>58</v>
      </c>
      <c r="D24" s="24" t="s">
        <v>58</v>
      </c>
      <c r="E24" s="24"/>
      <c r="F24" s="24" t="s">
        <v>58</v>
      </c>
      <c r="G24" s="3"/>
      <c r="H24" s="24" t="s">
        <v>58</v>
      </c>
      <c r="I24" s="24" t="s">
        <v>58</v>
      </c>
      <c r="J24" s="24" t="s">
        <v>58</v>
      </c>
      <c r="K24" s="24"/>
      <c r="L24" s="24" t="s">
        <v>58</v>
      </c>
      <c r="M24" s="3"/>
      <c r="N24" s="24" t="s">
        <v>58</v>
      </c>
      <c r="O24" s="3"/>
      <c r="P24" s="24" t="s">
        <v>58</v>
      </c>
      <c r="Q24" s="24" t="s">
        <v>58</v>
      </c>
      <c r="R24" s="24"/>
      <c r="S24" s="10"/>
      <c r="T24" s="3"/>
      <c r="U24" s="3"/>
      <c r="V24" s="3"/>
      <c r="W24" s="3"/>
      <c r="X24" s="9"/>
      <c r="Y24" s="1">
        <f>COUNTIF(C24:R24,"учтена")</f>
        <v>10</v>
      </c>
      <c r="Z24" s="12"/>
    </row>
    <row r="25" spans="1:26" ht="18.5" customHeight="1" thickBot="1" x14ac:dyDescent="0.3">
      <c r="A25" s="36"/>
      <c r="B25" s="19" t="s">
        <v>28</v>
      </c>
      <c r="C25" s="2"/>
      <c r="D25" s="2"/>
      <c r="E25" s="24" t="s">
        <v>58</v>
      </c>
      <c r="F25" s="10"/>
      <c r="G25" s="3"/>
      <c r="H25" s="3"/>
      <c r="I25" s="16"/>
      <c r="J25" s="16"/>
      <c r="K25" s="24" t="s">
        <v>58</v>
      </c>
      <c r="L25" s="10"/>
      <c r="M25" s="3"/>
      <c r="N25" s="3"/>
      <c r="O25" s="24" t="s">
        <v>58</v>
      </c>
      <c r="P25" s="16"/>
      <c r="Q25" s="16"/>
      <c r="R25" s="24" t="s">
        <v>58</v>
      </c>
      <c r="S25" s="24" t="s">
        <v>58</v>
      </c>
      <c r="T25" s="24" t="s">
        <v>58</v>
      </c>
      <c r="U25" s="3"/>
      <c r="V25" s="24" t="s">
        <v>58</v>
      </c>
      <c r="W25" s="3"/>
      <c r="X25" s="9"/>
      <c r="Y25" s="1">
        <f>COUNTIF(C25:R25,"учтена")</f>
        <v>4</v>
      </c>
      <c r="Z25" s="11">
        <f>(COUNTIF(Y16:Y25, "0")*100)/COUNTA(Y16:Y25)</f>
        <v>10</v>
      </c>
    </row>
    <row r="26" spans="1:26" ht="32.5" customHeight="1" x14ac:dyDescent="0.25">
      <c r="A26" s="39" t="s">
        <v>29</v>
      </c>
      <c r="B26" s="40"/>
      <c r="C26" s="2"/>
      <c r="D26" s="2"/>
      <c r="E26" s="24"/>
      <c r="F26" s="10"/>
      <c r="G26" s="3"/>
      <c r="H26" s="3"/>
      <c r="I26" s="3"/>
      <c r="J26" s="3"/>
      <c r="K26" s="9"/>
      <c r="L26" s="10"/>
      <c r="M26" s="3"/>
      <c r="N26" s="3"/>
      <c r="O26" s="3"/>
      <c r="P26" s="3"/>
      <c r="Q26" s="3"/>
      <c r="R26" s="9"/>
      <c r="S26" s="10"/>
      <c r="T26" s="3"/>
      <c r="U26" s="3"/>
      <c r="V26" s="3"/>
      <c r="W26" s="3"/>
      <c r="X26" s="9"/>
      <c r="Z26" s="12"/>
    </row>
    <row r="27" spans="1:26" ht="25" customHeight="1" x14ac:dyDescent="0.25">
      <c r="A27" s="37" t="s">
        <v>34</v>
      </c>
      <c r="B27" s="18" t="s">
        <v>30</v>
      </c>
      <c r="C27" s="24" t="s">
        <v>58</v>
      </c>
      <c r="D27" s="24" t="s">
        <v>58</v>
      </c>
      <c r="E27" s="24"/>
      <c r="F27" s="10"/>
      <c r="G27" s="3"/>
      <c r="H27" s="3"/>
      <c r="I27" s="3"/>
      <c r="J27" s="3"/>
      <c r="K27" s="9"/>
      <c r="L27" s="10"/>
      <c r="M27" s="3"/>
      <c r="N27" s="3"/>
      <c r="O27" s="3"/>
      <c r="P27" s="3"/>
      <c r="Q27" s="3"/>
      <c r="R27" s="9"/>
      <c r="S27" s="10"/>
      <c r="T27" s="3"/>
      <c r="U27" s="3"/>
      <c r="V27" s="3"/>
      <c r="W27" s="3"/>
      <c r="X27" s="9"/>
      <c r="Y27" s="1">
        <f>COUNTIF(C27:R27,"учтена")</f>
        <v>2</v>
      </c>
      <c r="Z27" s="12"/>
    </row>
    <row r="28" spans="1:26" ht="23.5" customHeight="1" x14ac:dyDescent="0.25">
      <c r="A28" s="38"/>
      <c r="B28" s="18" t="s">
        <v>31</v>
      </c>
      <c r="C28" s="24" t="s">
        <v>58</v>
      </c>
      <c r="D28" s="24" t="s">
        <v>58</v>
      </c>
      <c r="E28" s="24"/>
      <c r="F28" s="10"/>
      <c r="G28" s="3"/>
      <c r="H28" s="3"/>
      <c r="I28" s="3"/>
      <c r="J28" s="3"/>
      <c r="K28" s="9"/>
      <c r="L28" s="10"/>
      <c r="M28" s="3"/>
      <c r="N28" s="3"/>
      <c r="O28" s="3"/>
      <c r="P28" s="3"/>
      <c r="Q28" s="3"/>
      <c r="R28" s="9"/>
      <c r="S28" s="10"/>
      <c r="T28" s="3"/>
      <c r="U28" s="3"/>
      <c r="V28" s="3"/>
      <c r="W28" s="3"/>
      <c r="X28" s="9"/>
      <c r="Y28" s="1">
        <f>COUNTIF(C28:R28,"учтена")</f>
        <v>2</v>
      </c>
      <c r="Z28" s="12"/>
    </row>
    <row r="29" spans="1:26" ht="42" customHeight="1" thickBot="1" x14ac:dyDescent="0.3">
      <c r="A29" s="20" t="s">
        <v>33</v>
      </c>
      <c r="B29" s="18" t="s">
        <v>32</v>
      </c>
      <c r="C29" s="24" t="s">
        <v>58</v>
      </c>
      <c r="D29" s="24" t="s">
        <v>58</v>
      </c>
      <c r="E29" s="24"/>
      <c r="F29" s="10"/>
      <c r="G29" s="3"/>
      <c r="H29" s="3"/>
      <c r="I29" s="3"/>
      <c r="J29" s="3"/>
      <c r="K29" s="9"/>
      <c r="L29" s="10"/>
      <c r="M29" s="3"/>
      <c r="N29" s="3"/>
      <c r="O29" s="3"/>
      <c r="P29" s="3"/>
      <c r="Q29" s="3"/>
      <c r="R29" s="9"/>
      <c r="S29" s="10"/>
      <c r="T29" s="3"/>
      <c r="U29" s="3"/>
      <c r="V29" s="3"/>
      <c r="W29" s="3"/>
      <c r="X29" s="9"/>
      <c r="Y29" s="1">
        <f>COUNTIF(C29:R29,"учтена")</f>
        <v>2</v>
      </c>
      <c r="Z29" s="11">
        <f>(COUNTIF(Y26:Y29, "0")*100)/COUNTA(Y26:Y29)</f>
        <v>0</v>
      </c>
    </row>
    <row r="30" spans="1:26" ht="12" thickBot="1" x14ac:dyDescent="0.3">
      <c r="C30" s="1">
        <f t="shared" ref="C30:Q30" si="0">COUNTIF(C6:C29,"учтена")</f>
        <v>8</v>
      </c>
      <c r="D30" s="1">
        <f t="shared" si="0"/>
        <v>8</v>
      </c>
      <c r="E30" s="1">
        <f t="shared" si="0"/>
        <v>3</v>
      </c>
      <c r="F30" s="1">
        <f>COUNTIF(F6:F29,"учтена")</f>
        <v>6</v>
      </c>
      <c r="G30" s="1">
        <f>COUNTIF(G6:G29,"учтена")</f>
        <v>7</v>
      </c>
      <c r="H30" s="1">
        <f>COUNTIF(H6:H29,"учтена")</f>
        <v>12</v>
      </c>
      <c r="I30" s="1">
        <f>COUNTIF(I6:I29,"учтена")</f>
        <v>5</v>
      </c>
      <c r="J30" s="1">
        <f>COUNTIF(J6:J29,"учтена")</f>
        <v>5</v>
      </c>
      <c r="K30" s="1">
        <f>COUNTIF(K6:K29,"учтена")</f>
        <v>7</v>
      </c>
      <c r="L30" s="1">
        <f t="shared" ref="L30:R30" si="1">COUNTIF(L6:L29,"учтена")</f>
        <v>6</v>
      </c>
      <c r="M30" s="1">
        <f t="shared" si="1"/>
        <v>7</v>
      </c>
      <c r="N30" s="1">
        <f t="shared" si="1"/>
        <v>12</v>
      </c>
      <c r="O30" s="1">
        <f t="shared" si="1"/>
        <v>3</v>
      </c>
      <c r="P30" s="1">
        <f t="shared" si="1"/>
        <v>5</v>
      </c>
      <c r="Q30" s="1">
        <f t="shared" si="1"/>
        <v>8</v>
      </c>
      <c r="R30" s="1">
        <f t="shared" si="1"/>
        <v>4</v>
      </c>
      <c r="S30" s="1">
        <f>COUNTIF(S6:S29,"учтена")</f>
        <v>4</v>
      </c>
      <c r="T30" s="1">
        <f>COUNTIF(T6:T29,"учтена")</f>
        <v>3</v>
      </c>
      <c r="U30" s="1">
        <f>COUNTIF(U6:U29,"учтена")</f>
        <v>6</v>
      </c>
      <c r="V30" s="1">
        <f>COUNTIF(V6:V29,"учтена")</f>
        <v>5</v>
      </c>
      <c r="W30" s="1">
        <f>COUNTIF(W6:W29,"учтена")</f>
        <v>2</v>
      </c>
      <c r="X30" s="1">
        <f>COUNTIF(X6:X29,"учтена")</f>
        <v>4</v>
      </c>
      <c r="Y30" s="12"/>
    </row>
    <row r="31" spans="1:26" ht="23.5" thickBot="1" x14ac:dyDescent="0.3">
      <c r="B31" s="13" t="s">
        <v>7</v>
      </c>
      <c r="C31" s="8"/>
      <c r="D31" s="8"/>
      <c r="E31" s="8">
        <f>(COUNTIF(C30:E30,"&gt;0")*100/COLUMNS(C30:E30))</f>
        <v>100</v>
      </c>
      <c r="F31" s="28"/>
      <c r="G31" s="29"/>
      <c r="H31" s="29"/>
      <c r="I31" s="29"/>
      <c r="J31" s="29"/>
      <c r="K31" s="8">
        <f>(COUNTIF(F30:K30,"&gt;0")*100/COLUMNS(F30:K30))</f>
        <v>100</v>
      </c>
      <c r="L31" s="28"/>
      <c r="M31" s="29"/>
      <c r="N31" s="29"/>
      <c r="O31" s="29"/>
      <c r="P31" s="29"/>
      <c r="Q31" s="29"/>
      <c r="R31" s="8">
        <f>(COUNTIF(L30:R30,"&gt;0")*100/COLUMNS(L30:R30))</f>
        <v>100</v>
      </c>
      <c r="S31" s="28"/>
      <c r="T31" s="29"/>
      <c r="U31" s="29"/>
      <c r="V31" s="29"/>
      <c r="W31" s="29"/>
      <c r="X31" s="8">
        <f>(COUNTIF(S24:X30,"&gt;0")*100/COLUMNS(S24:X30))</f>
        <v>100</v>
      </c>
      <c r="Y31" s="12"/>
    </row>
    <row r="34" spans="1:3" ht="116.5" customHeight="1" x14ac:dyDescent="0.25">
      <c r="A34" s="6" t="s">
        <v>3</v>
      </c>
      <c r="B34" s="7" t="s">
        <v>1</v>
      </c>
      <c r="C34" s="7" t="s">
        <v>2</v>
      </c>
    </row>
    <row r="35" spans="1:3" ht="47" x14ac:dyDescent="0.25">
      <c r="A35" s="15" t="s">
        <v>5</v>
      </c>
      <c r="B35" s="14" t="s">
        <v>60</v>
      </c>
      <c r="C35" s="14" t="s">
        <v>59</v>
      </c>
    </row>
    <row r="36" spans="1:3" ht="159.5" customHeight="1" x14ac:dyDescent="0.25">
      <c r="A36" s="4" t="s">
        <v>4</v>
      </c>
      <c r="B36" s="5" t="s">
        <v>6</v>
      </c>
      <c r="C36" s="5" t="s">
        <v>6</v>
      </c>
    </row>
    <row r="37" spans="1:3" ht="69" x14ac:dyDescent="0.25">
      <c r="A37" s="4" t="s">
        <v>9</v>
      </c>
      <c r="B37" s="3"/>
      <c r="C37" s="3"/>
    </row>
    <row r="38" spans="1:3" ht="54" customHeight="1" x14ac:dyDescent="0.25"/>
    <row r="39" spans="1:3" ht="84" customHeight="1" x14ac:dyDescent="0.25"/>
  </sheetData>
  <mergeCells count="33">
    <mergeCell ref="S1:X1"/>
    <mergeCell ref="S2:X2"/>
    <mergeCell ref="U3:X3"/>
    <mergeCell ref="V4:X4"/>
    <mergeCell ref="P3:R3"/>
    <mergeCell ref="L4:M4"/>
    <mergeCell ref="N4:O4"/>
    <mergeCell ref="P4:R4"/>
    <mergeCell ref="F4:G4"/>
    <mergeCell ref="L1:R1"/>
    <mergeCell ref="L2:R2"/>
    <mergeCell ref="L3:M3"/>
    <mergeCell ref="N3:O3"/>
    <mergeCell ref="A20:A23"/>
    <mergeCell ref="C2:E2"/>
    <mergeCell ref="C1:E1"/>
    <mergeCell ref="C3:E3"/>
    <mergeCell ref="F1:K1"/>
    <mergeCell ref="F2:K2"/>
    <mergeCell ref="I4:K4"/>
    <mergeCell ref="I3:K3"/>
    <mergeCell ref="F3:G3"/>
    <mergeCell ref="A24:A25"/>
    <mergeCell ref="A27:A28"/>
    <mergeCell ref="A26:B26"/>
    <mergeCell ref="A15:B15"/>
    <mergeCell ref="C4:E4"/>
    <mergeCell ref="A1:A5"/>
    <mergeCell ref="B1:B5"/>
    <mergeCell ref="A7:A10"/>
    <mergeCell ref="A11:A14"/>
    <mergeCell ref="A16:A19"/>
    <mergeCell ref="A6:B6"/>
  </mergeCells>
  <pageMargins left="7.874015748031496E-2" right="7.874015748031496E-2" top="0.74803149606299213" bottom="0.74803149606299213" header="0.31496062992125984" footer="0.31496062992125984"/>
  <pageSetup paperSize="8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Артем</cp:lastModifiedBy>
  <cp:lastPrinted>2024-01-17T08:03:12Z</cp:lastPrinted>
  <dcterms:created xsi:type="dcterms:W3CDTF">2024-01-16T09:44:31Z</dcterms:created>
  <dcterms:modified xsi:type="dcterms:W3CDTF">2026-04-24T19:57:15Z</dcterms:modified>
</cp:coreProperties>
</file>